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hesh/Desktop/buydeep2020tax/"/>
    </mc:Choice>
  </mc:AlternateContent>
  <xr:revisionPtr revIDLastSave="0" documentId="8_{340EAC15-B9AE-8C4B-AF13-5ED8EB6D16DD}" xr6:coauthVersionLast="46" xr6:coauthVersionMax="46" xr10:uidLastSave="{00000000-0000-0000-0000-000000000000}"/>
  <bookViews>
    <workbookView xWindow="380" yWindow="460" windowWidth="28040" windowHeight="14840" activeTab="2" xr2:uid="{0A12DB50-0DAB-F849-A9EB-9F7EBF542E5F}"/>
  </bookViews>
  <sheets>
    <sheet name="Payment Received by APPLE" sheetId="9" r:id="rId1"/>
    <sheet name="Payment Received by Altect" sheetId="1" r:id="rId2"/>
    <sheet name="P and L" sheetId="2" r:id="rId3"/>
    <sheet name="Car" sheetId="5" r:id="rId4"/>
    <sheet name="Farmers" sheetId="4" r:id="rId5"/>
    <sheet name="aws" sheetId="3" r:id="rId6"/>
    <sheet name="Interest charge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3" i="2" l="1"/>
  <c r="C24" i="2"/>
  <c r="C8" i="2"/>
  <c r="I18" i="2"/>
  <c r="I17" i="2"/>
  <c r="I16" i="2"/>
  <c r="I15" i="2"/>
  <c r="I14" i="2"/>
  <c r="I13" i="2"/>
  <c r="I12" i="2"/>
  <c r="I11" i="2"/>
  <c r="I10" i="2"/>
  <c r="I9" i="2"/>
  <c r="C29" i="2" l="1"/>
  <c r="C28" i="2" l="1"/>
  <c r="C28" i="2" a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<sst xmlns="http://schemas.openxmlformats.org/spreadsheetml/2006/main" count="103" uniqueCount="42">
  <si>
    <t>  </t>
  </si>
  <si>
    <t>=</t>
  </si>
  <si>
    <t>Restaurant</t>
  </si>
  <si>
    <t>Tax Filing Cost</t>
  </si>
  <si>
    <t>Laptop</t>
  </si>
  <si>
    <t>Toll</t>
  </si>
  <si>
    <t>January</t>
  </si>
  <si>
    <t>Fe</t>
  </si>
  <si>
    <t>March</t>
  </si>
  <si>
    <t>April</t>
  </si>
  <si>
    <t>May</t>
  </si>
  <si>
    <t>June</t>
  </si>
  <si>
    <t>july</t>
  </si>
  <si>
    <t>Aug</t>
  </si>
  <si>
    <t>Sep</t>
  </si>
  <si>
    <t>Oct</t>
  </si>
  <si>
    <t>Nov</t>
  </si>
  <si>
    <t>Dec</t>
  </si>
  <si>
    <t>Aws (Cloud) Cost</t>
  </si>
  <si>
    <t>trang</t>
  </si>
  <si>
    <t>AUTOMATIC PAYMENT using Checking (2793)</t>
  </si>
  <si>
    <t>Print Details</t>
  </si>
  <si>
    <t>Completed</t>
  </si>
  <si>
    <t>Umbrella Insurance and Car insurance</t>
  </si>
  <si>
    <t>Utilities(Internet,Phone,Electricity)</t>
  </si>
  <si>
    <t>Stationery</t>
  </si>
  <si>
    <t>Interest Charge On Purchases</t>
  </si>
  <si>
    <t>More details</t>
  </si>
  <si>
    <t>Interest Cost (On Business Bank Account)</t>
  </si>
  <si>
    <t>Software (Subscription Cost)</t>
  </si>
  <si>
    <t>Apple Developer program (Sofware Cost)</t>
  </si>
  <si>
    <t>Cost</t>
  </si>
  <si>
    <t>Laptop desk</t>
  </si>
  <si>
    <t>Car maintainence cost Gas</t>
  </si>
  <si>
    <t>1&amp;1</t>
  </si>
  <si>
    <t>Revenue (Altech)</t>
  </si>
  <si>
    <t>Revenue (apple)</t>
  </si>
  <si>
    <t>Car GAS</t>
  </si>
  <si>
    <t>GoDaddy (Domain Renewal Cost)</t>
  </si>
  <si>
    <t>1 and 1  (Domain Renewal Cost)</t>
  </si>
  <si>
    <t>Name Cheap  (Domain Renewal Cost)</t>
  </si>
  <si>
    <t>LLC Annual Fee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</si>
</sst>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$&quot;#,##0_);[Red]\(&quot;$&quot;#,##0\)"/>
    <numFmt numFmtId="8" formatCode="&quot;$&quot;#,##0.00_);[Red]\(&quot;$&quot;#,##0.00\)"/>
  </numFmts>
  <fonts count="12">
    <font>
      <sz val="12"/>
      <color theme="1"/>
      <name val="Calibri"/>
      <family val="2"/>
      <scheme val="minor"/>
    </font>
    <font>
      <sz val="11"/>
      <color rgb="FF000000"/>
      <name val="Helvetica"/>
      <family val="2"/>
    </font>
    <font>
      <sz val="12"/>
      <color rgb="FF000000"/>
      <name val="Helvetica"/>
      <family val="2"/>
    </font>
    <font>
      <sz val="11"/>
      <color rgb="FF333333"/>
      <name val="Helvetica"/>
      <family val="2"/>
    </font>
    <font>
      <sz val="16"/>
      <color rgb="FF000000"/>
      <name val="SlatePro-Bk"/>
    </font>
    <font>
      <sz val="16"/>
      <color rgb="FF0073CF"/>
      <name val="SlatePro-Bk"/>
    </font>
    <font>
      <u/>
      <sz val="12"/>
      <color theme="10"/>
      <name val="Calibri"/>
      <family val="2"/>
      <scheme val="minor"/>
    </font>
    <font>
      <sz val="13"/>
      <color rgb="FF999999"/>
      <name val="Calibri"/>
      <family val="2"/>
      <scheme val="minor"/>
    </font>
    <font>
      <sz val="12"/>
      <color rgb="FF7BC255"/>
      <name val="Calibri"/>
      <family val="2"/>
      <scheme val="minor"/>
    </font>
    <font>
      <sz val="12"/>
      <color rgb="FFCC4031"/>
      <name val="Calibri"/>
      <family val="2"/>
      <scheme val="minor"/>
    </font>
    <font>
      <sz val="12"/>
      <color rgb="FF666666"/>
      <name val="Calibri"/>
      <family val="2"/>
      <scheme val="minor"/>
    </font>
    <font>
      <sz val="12"/>
      <color rgb="FF92929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3">
    <xf numFmtId="0" fontId="0" fillId="0" borderId="0" xfId="0"/>
    <xf numFmtId="0" fontId="3" fillId="0" borderId="0" xfId="0" applyFont="1"/>
    <xf numFmtId="0" fontId="1" fillId="0" borderId="0" xfId="0" applyFont="1"/>
    <xf numFmtId="0" fontId="2" fillId="0" borderId="0" xfId="0" applyFont="1"/>
    <xf numFmtId="0" fontId="4" fillId="0" borderId="0" xfId="0" applyFont="1"/>
    <xf numFmtId="14" fontId="4" fillId="0" borderId="0" xfId="0" applyNumberFormat="1" applyFont="1"/>
    <xf numFmtId="0" fontId="5" fillId="0" borderId="0" xfId="0" applyFont="1"/>
    <xf numFmtId="8" fontId="4" fillId="0" borderId="0" xfId="0" applyNumberFormat="1" applyFont="1"/>
    <xf numFmtId="0" fontId="6" fillId="0" borderId="0" xfId="1"/>
    <xf numFmtId="0" fontId="7" fillId="0" borderId="0" xfId="0" applyFont="1"/>
    <xf numFmtId="3" fontId="6" fillId="0" borderId="0" xfId="1" applyNumberFormat="1"/>
    <xf numFmtId="9" fontId="8" fillId="0" borderId="0" xfId="0" applyNumberFormat="1" applyFont="1"/>
    <xf numFmtId="6" fontId="6" fillId="0" borderId="0" xfId="1" applyNumberFormat="1"/>
    <xf numFmtId="9" fontId="9" fillId="0" borderId="0" xfId="0" applyNumberFormat="1" applyFont="1"/>
    <xf numFmtId="0" fontId="8" fillId="0" borderId="0" xfId="0" applyFont="1"/>
    <xf numFmtId="0" fontId="10" fillId="0" borderId="0" xfId="0" applyFont="1"/>
    <xf numFmtId="0" fontId="9" fillId="0" borderId="0" xfId="0" applyFont="1"/>
    <xf numFmtId="0" fontId="11" fillId="0" borderId="0" xfId="0" applyFont="1"/>
    <xf numFmtId="0" fontId="1" fillId="0" borderId="0" xfId="0" applyFont="1"/>
    <xf numFmtId="14" fontId="1" fillId="0" borderId="0" xfId="0" applyNumberFormat="1" applyFont="1"/>
    <xf numFmtId="0" fontId="3" fillId="0" borderId="0" xfId="0" applyFont="1"/>
    <xf numFmtId="8" fontId="3" fillId="0" borderId="0" xfId="0" applyNumberFormat="1" applyFont="1"/>
    <xf numFmtId="14" fontId="3" fillId="0" borderId="0" xfId="0" applyNumberFormat="1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https://onlinebanking.usbank.com/USB/af(DidfunhaegDiV6dClJ04)/AccountDashboard/Index/3/BCD" TargetMode="External"/><Relationship Id="rId2" Type="http://schemas.openxmlformats.org/officeDocument/2006/relationships/hyperlink" Target="https://onlinebanking.usbank.com/USB/af(DidfunhaegDiV6dClJ04)/AccountDashboard/Index/3/BCD" TargetMode="External"/><Relationship Id="rId1" Type="http://schemas.openxmlformats.org/officeDocument/2006/relationships/hyperlink" Target="https://onlinebanking.usbank.com/USB/af(DidfunhaegDiV6dClJ04)/AccountDashboard/Index/3/BCD" TargetMode="External"/><Relationship Id="rId6" Type="http://schemas.openxmlformats.org/officeDocument/2006/relationships/hyperlink" Target="https://onlinebanking.usbank.com/USB/af(DidfunhaegDiV6dClJ04)/AccountDashboard/Index/3/BCD" TargetMode="External"/><Relationship Id="rId5" Type="http://schemas.openxmlformats.org/officeDocument/2006/relationships/hyperlink" Target="https://onlinebanking.usbank.com/USB/af(DidfunhaegDiV6dClJ04)/AccountDashboard/Index/3/BCD" TargetMode="External"/><Relationship Id="rId4" Type="http://schemas.openxmlformats.org/officeDocument/2006/relationships/hyperlink" Target="https://onlinebanking.usbank.com/USB/af(DidfunhaegDiV6dClJ04)/AccountDashboard/Index/3/BC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A0499-4216-F445-9B9F-D1440A65C2CA}">
  <dimension ref="B6:B152"/>
  <sheetViews>
    <sheetView workbookViewId="0">
      <selection activeCell="B8" sqref="B8"/>
    </sheetView>
  </sheetViews>
  <sheetFormatPr baseColWidth="10" defaultRowHeight="16"/>
  <cols>
    <col min="2" max="2" width="50.33203125" customWidth="1"/>
  </cols>
  <sheetData>
    <row r="6" spans="2:2">
      <c r="B6" s="8"/>
    </row>
    <row r="7" spans="2:2" ht="17">
      <c r="B7" s="9"/>
    </row>
    <row r="8" spans="2:2">
      <c r="B8" s="10"/>
    </row>
    <row r="9" spans="2:2">
      <c r="B9" s="11"/>
    </row>
    <row r="10" spans="2:2">
      <c r="B10" s="10"/>
    </row>
    <row r="11" spans="2:2">
      <c r="B11" s="11"/>
    </row>
    <row r="12" spans="2:2">
      <c r="B12" s="12"/>
    </row>
    <row r="13" spans="2:2">
      <c r="B13" s="11"/>
    </row>
    <row r="14" spans="2:2">
      <c r="B14" s="8"/>
    </row>
    <row r="15" spans="2:2">
      <c r="B15" s="11"/>
    </row>
    <row r="16" spans="2:2">
      <c r="B16" s="8"/>
    </row>
    <row r="17" spans="2:2">
      <c r="B17" s="13"/>
    </row>
    <row r="18" spans="2:2">
      <c r="B18" s="8"/>
    </row>
    <row r="19" spans="2:2" ht="17">
      <c r="B19" s="9"/>
    </row>
    <row r="20" spans="2:2">
      <c r="B20" s="10"/>
    </row>
    <row r="21" spans="2:2">
      <c r="B21" s="11"/>
    </row>
    <row r="22" spans="2:2">
      <c r="B22" s="8"/>
    </row>
    <row r="23" spans="2:2">
      <c r="B23" s="11"/>
    </row>
    <row r="24" spans="2:2">
      <c r="B24" s="12"/>
    </row>
    <row r="25" spans="2:2">
      <c r="B25" s="14"/>
    </row>
    <row r="26" spans="2:2">
      <c r="B26" s="8"/>
    </row>
    <row r="27" spans="2:2">
      <c r="B27" s="11"/>
    </row>
    <row r="28" spans="2:2">
      <c r="B28" s="8"/>
    </row>
    <row r="29" spans="2:2">
      <c r="B29" s="11"/>
    </row>
    <row r="30" spans="2:2">
      <c r="B30" s="8"/>
    </row>
    <row r="31" spans="2:2" ht="17">
      <c r="B31" s="9"/>
    </row>
    <row r="32" spans="2:2">
      <c r="B32" s="10"/>
    </row>
    <row r="33" spans="2:2">
      <c r="B33" s="11"/>
    </row>
    <row r="34" spans="2:2">
      <c r="B34" s="8"/>
    </row>
    <row r="35" spans="2:2">
      <c r="B35" s="11"/>
    </row>
    <row r="36" spans="2:2">
      <c r="B36" s="12"/>
    </row>
    <row r="37" spans="2:2">
      <c r="B37" s="15"/>
    </row>
    <row r="38" spans="2:2">
      <c r="B38" s="8"/>
    </row>
    <row r="39" spans="2:2">
      <c r="B39" s="11"/>
    </row>
    <row r="40" spans="2:2">
      <c r="B40" s="8"/>
    </row>
    <row r="41" spans="2:2">
      <c r="B41" s="13"/>
    </row>
    <row r="42" spans="2:2">
      <c r="B42" s="8"/>
    </row>
    <row r="43" spans="2:2" ht="17">
      <c r="B43" s="9"/>
    </row>
    <row r="44" spans="2:2">
      <c r="B44" s="10"/>
    </row>
    <row r="45" spans="2:2">
      <c r="B45" s="11"/>
    </row>
    <row r="46" spans="2:2">
      <c r="B46" s="8"/>
    </row>
    <row r="47" spans="2:2">
      <c r="B47" s="11"/>
    </row>
    <row r="48" spans="2:2">
      <c r="B48" s="12"/>
    </row>
    <row r="49" spans="2:2">
      <c r="B49" s="15"/>
    </row>
    <row r="50" spans="2:2">
      <c r="B50" s="8"/>
    </row>
    <row r="51" spans="2:2">
      <c r="B51" s="11"/>
    </row>
    <row r="52" spans="2:2">
      <c r="B52" s="8"/>
    </row>
    <row r="53" spans="2:2">
      <c r="B53" s="11"/>
    </row>
    <row r="54" spans="2:2">
      <c r="B54" s="8"/>
    </row>
    <row r="55" spans="2:2" ht="17">
      <c r="B55" s="9"/>
    </row>
    <row r="56" spans="2:2">
      <c r="B56" s="10"/>
    </row>
    <row r="57" spans="2:2">
      <c r="B57" s="14"/>
    </row>
    <row r="58" spans="2:2">
      <c r="B58" s="8"/>
    </row>
    <row r="59" spans="2:2">
      <c r="B59" s="14"/>
    </row>
    <row r="60" spans="2:2">
      <c r="B60" s="12"/>
    </row>
    <row r="61" spans="2:2">
      <c r="B61" s="14"/>
    </row>
    <row r="62" spans="2:2">
      <c r="B62" s="8"/>
    </row>
    <row r="63" spans="2:2">
      <c r="B63" s="14"/>
    </row>
    <row r="64" spans="2:2">
      <c r="B64" s="8"/>
    </row>
    <row r="65" spans="2:2">
      <c r="B65" s="15"/>
    </row>
    <row r="66" spans="2:2">
      <c r="B66" s="8"/>
    </row>
    <row r="67" spans="2:2" ht="17">
      <c r="B67" s="9"/>
    </row>
    <row r="68" spans="2:2">
      <c r="B68" s="10"/>
    </row>
    <row r="69" spans="2:2">
      <c r="B69" s="11"/>
    </row>
    <row r="70" spans="2:2">
      <c r="B70" s="8"/>
    </row>
    <row r="71" spans="2:2">
      <c r="B71" s="11"/>
    </row>
    <row r="72" spans="2:2">
      <c r="B72" s="12"/>
    </row>
    <row r="73" spans="2:2">
      <c r="B73" s="15"/>
    </row>
    <row r="74" spans="2:2">
      <c r="B74" s="8"/>
    </row>
    <row r="75" spans="2:2">
      <c r="B75" s="11"/>
    </row>
    <row r="76" spans="2:2">
      <c r="B76" s="8"/>
    </row>
    <row r="77" spans="2:2">
      <c r="B77" s="15"/>
    </row>
    <row r="78" spans="2:2">
      <c r="B78" s="8"/>
    </row>
    <row r="79" spans="2:2" ht="17">
      <c r="B79" s="9"/>
    </row>
    <row r="80" spans="2:2">
      <c r="B80" s="10"/>
    </row>
    <row r="81" spans="2:2">
      <c r="B81" s="11"/>
    </row>
    <row r="82" spans="2:2">
      <c r="B82" s="8"/>
    </row>
    <row r="83" spans="2:2">
      <c r="B83" s="13"/>
    </row>
    <row r="84" spans="2:2">
      <c r="B84" s="12"/>
    </row>
    <row r="85" spans="2:2">
      <c r="B85" s="14"/>
    </row>
    <row r="86" spans="2:2">
      <c r="B86" s="8"/>
    </row>
    <row r="87" spans="2:2">
      <c r="B87" s="13"/>
    </row>
    <row r="88" spans="2:2">
      <c r="B88" s="8"/>
    </row>
    <row r="89" spans="2:2">
      <c r="B89" s="11"/>
    </row>
    <row r="90" spans="2:2">
      <c r="B90" s="8"/>
    </row>
    <row r="91" spans="2:2" ht="17">
      <c r="B91" s="9"/>
    </row>
    <row r="92" spans="2:2">
      <c r="B92" s="10"/>
    </row>
    <row r="93" spans="2:2">
      <c r="B93" s="11"/>
    </row>
    <row r="94" spans="2:2">
      <c r="B94" s="8"/>
    </row>
    <row r="95" spans="2:2">
      <c r="B95" s="11"/>
    </row>
    <row r="96" spans="2:2">
      <c r="B96" s="12"/>
    </row>
    <row r="97" spans="2:2">
      <c r="B97" s="11"/>
    </row>
    <row r="98" spans="2:2">
      <c r="B98" s="8"/>
    </row>
    <row r="99" spans="2:2">
      <c r="B99" s="11"/>
    </row>
    <row r="100" spans="2:2">
      <c r="B100" s="8"/>
    </row>
    <row r="101" spans="2:2">
      <c r="B101" s="16"/>
    </row>
    <row r="102" spans="2:2">
      <c r="B102" s="8"/>
    </row>
    <row r="103" spans="2:2" ht="17">
      <c r="B103" s="9"/>
    </row>
    <row r="104" spans="2:2">
      <c r="B104" s="10"/>
    </row>
    <row r="105" spans="2:2">
      <c r="B105" s="11"/>
    </row>
    <row r="106" spans="2:2">
      <c r="B106" s="8"/>
    </row>
    <row r="107" spans="2:2">
      <c r="B107" s="13"/>
    </row>
    <row r="108" spans="2:2">
      <c r="B108" s="12"/>
    </row>
    <row r="109" spans="2:2">
      <c r="B109" s="11"/>
    </row>
    <row r="110" spans="2:2">
      <c r="B110" s="8"/>
    </row>
    <row r="111" spans="2:2">
      <c r="B111" s="13"/>
    </row>
    <row r="112" spans="2:2">
      <c r="B112" s="8"/>
    </row>
    <row r="113" spans="2:2">
      <c r="B113" s="15"/>
    </row>
    <row r="115" spans="2:2" ht="17">
      <c r="B115" s="9"/>
    </row>
    <row r="116" spans="2:2">
      <c r="B116" s="17"/>
    </row>
    <row r="117" spans="2:2">
      <c r="B117" s="8"/>
    </row>
    <row r="118" spans="2:2" ht="17">
      <c r="B118" s="9"/>
    </row>
    <row r="119" spans="2:2">
      <c r="B119" s="8"/>
    </row>
    <row r="120" spans="2:2">
      <c r="B120" s="15"/>
    </row>
    <row r="121" spans="2:2">
      <c r="B121" s="8"/>
    </row>
    <row r="122" spans="2:2">
      <c r="B122" s="15"/>
    </row>
    <row r="123" spans="2:2">
      <c r="B123" s="12"/>
    </row>
    <row r="124" spans="2:2">
      <c r="B124" s="15"/>
    </row>
    <row r="125" spans="2:2">
      <c r="B125" s="8"/>
    </row>
    <row r="126" spans="2:2">
      <c r="B126" s="15"/>
    </row>
    <row r="127" spans="2:2">
      <c r="B127" s="8"/>
    </row>
    <row r="128" spans="2:2">
      <c r="B128" s="15"/>
    </row>
    <row r="129" spans="2:2">
      <c r="B129" s="8"/>
    </row>
    <row r="130" spans="2:2" ht="17">
      <c r="B130" s="9"/>
    </row>
    <row r="131" spans="2:2">
      <c r="B131" s="8"/>
    </row>
    <row r="132" spans="2:2">
      <c r="B132" s="15"/>
    </row>
    <row r="133" spans="2:2">
      <c r="B133" s="8"/>
    </row>
    <row r="134" spans="2:2">
      <c r="B134" s="15"/>
    </row>
    <row r="135" spans="2:2">
      <c r="B135" s="12"/>
    </row>
    <row r="136" spans="2:2">
      <c r="B136" s="15"/>
    </row>
    <row r="137" spans="2:2">
      <c r="B137" s="8"/>
    </row>
    <row r="138" spans="2:2">
      <c r="B138" s="15"/>
    </row>
    <row r="139" spans="2:2">
      <c r="B139" s="8"/>
    </row>
    <row r="140" spans="2:2">
      <c r="B140" s="15"/>
    </row>
    <row r="141" spans="2:2">
      <c r="B141" s="8"/>
    </row>
    <row r="142" spans="2:2" ht="17">
      <c r="B142" s="9"/>
    </row>
    <row r="143" spans="2:2">
      <c r="B143" s="8"/>
    </row>
    <row r="144" spans="2:2">
      <c r="B144" s="13"/>
    </row>
    <row r="145" spans="2:2">
      <c r="B145" s="8"/>
    </row>
    <row r="146" spans="2:2">
      <c r="B146" s="15"/>
    </row>
    <row r="147" spans="2:2">
      <c r="B147" s="12"/>
    </row>
    <row r="148" spans="2:2">
      <c r="B148" s="15"/>
    </row>
    <row r="149" spans="2:2">
      <c r="B149" s="8"/>
    </row>
    <row r="150" spans="2:2">
      <c r="B150" s="15"/>
    </row>
    <row r="151" spans="2:2">
      <c r="B151" s="8"/>
    </row>
    <row r="152" spans="2:2">
      <c r="B152" s="1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0AD35-19AE-A744-9A04-4ED064975940}">
  <dimension ref="A5:I49"/>
  <sheetViews>
    <sheetView workbookViewId="0">
      <selection activeCell="A4" sqref="A4:G83"/>
    </sheetView>
  </sheetViews>
  <sheetFormatPr baseColWidth="10" defaultRowHeight="16"/>
  <cols>
    <col min="1" max="1" width="45.6640625" customWidth="1"/>
    <col min="2" max="2" width="27.33203125" customWidth="1"/>
    <col min="3" max="3" width="42.5" customWidth="1"/>
  </cols>
  <sheetData>
    <row r="5" spans="1:9">
      <c r="A5" s="19"/>
      <c r="B5" s="1"/>
      <c r="C5" s="1"/>
      <c r="D5" s="18"/>
      <c r="E5" s="20"/>
      <c r="F5" s="21"/>
      <c r="G5" s="18"/>
      <c r="H5" s="18" t="s">
        <v>0</v>
      </c>
      <c r="I5" s="18"/>
    </row>
    <row r="6" spans="1:9">
      <c r="A6" s="19"/>
      <c r="B6" s="1"/>
      <c r="C6" s="1"/>
      <c r="D6" s="18"/>
      <c r="E6" s="20"/>
      <c r="F6" s="21"/>
      <c r="G6" s="18"/>
      <c r="H6" s="18"/>
      <c r="I6" s="18"/>
    </row>
    <row r="7" spans="1:9">
      <c r="A7" s="18"/>
      <c r="B7" s="19"/>
      <c r="C7" s="1"/>
      <c r="D7" s="18"/>
      <c r="E7" s="20"/>
      <c r="F7" s="21"/>
      <c r="G7" s="18"/>
      <c r="H7" s="18" t="s">
        <v>0</v>
      </c>
      <c r="I7" s="18"/>
    </row>
    <row r="8" spans="1:9">
      <c r="A8" s="18"/>
      <c r="B8" s="19"/>
      <c r="C8" s="1"/>
      <c r="D8" s="18"/>
      <c r="E8" s="20"/>
      <c r="F8" s="21"/>
      <c r="G8" s="18"/>
      <c r="H8" s="18"/>
      <c r="I8" s="18"/>
    </row>
    <row r="9" spans="1:9">
      <c r="A9" s="18"/>
      <c r="B9" s="19"/>
      <c r="C9" s="1"/>
      <c r="D9" s="18"/>
      <c r="E9" s="20"/>
      <c r="F9" s="21"/>
      <c r="G9" s="18"/>
      <c r="H9" s="18" t="s">
        <v>0</v>
      </c>
      <c r="I9" s="18"/>
    </row>
    <row r="10" spans="1:9">
      <c r="A10" s="18"/>
      <c r="B10" s="19"/>
      <c r="C10" s="1"/>
      <c r="D10" s="18"/>
      <c r="E10" s="20"/>
      <c r="F10" s="21"/>
      <c r="G10" s="18"/>
      <c r="H10" s="18"/>
      <c r="I10" s="18"/>
    </row>
    <row r="11" spans="1:9">
      <c r="A11" s="18"/>
      <c r="B11" s="19"/>
      <c r="C11" s="1"/>
      <c r="D11" s="18"/>
      <c r="E11" s="20"/>
      <c r="F11" s="21"/>
      <c r="G11" s="18"/>
      <c r="H11" s="18" t="s">
        <v>0</v>
      </c>
      <c r="I11" s="18"/>
    </row>
    <row r="12" spans="1:9">
      <c r="A12" s="18"/>
      <c r="B12" s="19"/>
      <c r="C12" s="1"/>
      <c r="D12" s="18"/>
      <c r="E12" s="20"/>
      <c r="F12" s="21"/>
      <c r="G12" s="18"/>
      <c r="H12" s="18"/>
      <c r="I12" s="18"/>
    </row>
    <row r="13" spans="1:9">
      <c r="A13" s="18"/>
      <c r="B13" s="19"/>
      <c r="C13" s="1"/>
      <c r="D13" s="18"/>
      <c r="E13" s="20"/>
      <c r="F13" s="21"/>
      <c r="G13" s="18"/>
    </row>
    <row r="14" spans="1:9">
      <c r="A14" s="18"/>
      <c r="B14" s="19"/>
      <c r="C14" s="1"/>
      <c r="D14" s="18"/>
      <c r="E14" s="20"/>
      <c r="F14" s="21"/>
      <c r="G14" s="18"/>
    </row>
    <row r="16" spans="1:9">
      <c r="A16" s="19"/>
      <c r="B16" s="1"/>
      <c r="C16" s="1"/>
      <c r="D16" s="18"/>
      <c r="E16" s="20"/>
      <c r="F16" s="21"/>
      <c r="G16" s="18"/>
      <c r="H16" s="18" t="s">
        <v>0</v>
      </c>
      <c r="I16" s="18"/>
    </row>
    <row r="17" spans="1:9">
      <c r="A17" s="19"/>
      <c r="B17" s="1"/>
      <c r="C17" s="1"/>
      <c r="D17" s="18"/>
      <c r="E17" s="20"/>
      <c r="F17" s="21"/>
      <c r="G17" s="18"/>
      <c r="H17" s="18"/>
      <c r="I17" s="18"/>
    </row>
    <row r="18" spans="1:9">
      <c r="A18" s="18"/>
      <c r="B18" s="19"/>
      <c r="C18" s="1"/>
      <c r="D18" s="18"/>
      <c r="E18" s="20"/>
      <c r="F18" s="21"/>
      <c r="G18" s="18"/>
      <c r="H18" s="18" t="s">
        <v>0</v>
      </c>
      <c r="I18" s="18"/>
    </row>
    <row r="19" spans="1:9">
      <c r="A19" s="18"/>
      <c r="B19" s="19"/>
      <c r="C19" s="1"/>
      <c r="D19" s="18"/>
      <c r="E19" s="20"/>
      <c r="F19" s="21"/>
      <c r="G19" s="18"/>
      <c r="H19" s="18"/>
      <c r="I19" s="18"/>
    </row>
    <row r="20" spans="1:9">
      <c r="A20" s="18"/>
      <c r="B20" s="19"/>
      <c r="C20" s="1"/>
      <c r="D20" s="18"/>
      <c r="E20" s="20"/>
      <c r="F20" s="21"/>
      <c r="G20" s="18"/>
      <c r="H20" s="18" t="s">
        <v>0</v>
      </c>
      <c r="I20" s="18"/>
    </row>
    <row r="21" spans="1:9">
      <c r="A21" s="18"/>
      <c r="B21" s="19"/>
      <c r="C21" s="1"/>
      <c r="D21" s="18"/>
      <c r="E21" s="20"/>
      <c r="F21" s="21"/>
      <c r="G21" s="18"/>
      <c r="H21" s="18"/>
      <c r="I21" s="18"/>
    </row>
    <row r="22" spans="1:9">
      <c r="A22" s="18"/>
      <c r="B22" s="19"/>
      <c r="C22" s="1"/>
      <c r="D22" s="18"/>
      <c r="E22" s="20"/>
      <c r="F22" s="21"/>
      <c r="G22" s="18"/>
      <c r="H22" s="18" t="s">
        <v>0</v>
      </c>
      <c r="I22" s="18"/>
    </row>
    <row r="23" spans="1:9">
      <c r="A23" s="18"/>
      <c r="B23" s="19"/>
      <c r="C23" s="1"/>
      <c r="D23" s="18"/>
      <c r="E23" s="20"/>
      <c r="F23" s="21"/>
      <c r="G23" s="18"/>
      <c r="H23" s="18"/>
      <c r="I23" s="18"/>
    </row>
    <row r="24" spans="1:9">
      <c r="A24" s="18"/>
      <c r="B24" s="19"/>
      <c r="C24" s="1"/>
      <c r="D24" s="18"/>
      <c r="E24" s="20"/>
      <c r="F24" s="21"/>
      <c r="G24" s="18"/>
    </row>
    <row r="25" spans="1:9">
      <c r="A25" s="18"/>
      <c r="B25" s="19"/>
      <c r="C25" s="1"/>
      <c r="D25" s="18"/>
      <c r="E25" s="20"/>
      <c r="F25" s="21"/>
      <c r="G25" s="18"/>
    </row>
    <row r="26" spans="1:9">
      <c r="A26" s="19"/>
      <c r="B26" s="1"/>
      <c r="C26" s="1"/>
      <c r="D26" s="18"/>
      <c r="E26" s="20"/>
      <c r="F26" s="21"/>
      <c r="G26" s="18"/>
      <c r="H26" s="18" t="s">
        <v>0</v>
      </c>
      <c r="I26" s="18"/>
    </row>
    <row r="27" spans="1:9">
      <c r="A27" s="19"/>
      <c r="B27" s="1"/>
      <c r="C27" s="1"/>
      <c r="D27" s="18"/>
      <c r="E27" s="20"/>
      <c r="F27" s="21"/>
      <c r="G27" s="18"/>
      <c r="H27" s="18"/>
      <c r="I27" s="18"/>
    </row>
    <row r="28" spans="1:9">
      <c r="A28" s="18"/>
      <c r="B28" s="19"/>
      <c r="C28" s="1"/>
      <c r="D28" s="18"/>
      <c r="E28" s="20"/>
      <c r="F28" s="21"/>
      <c r="G28" s="18"/>
      <c r="H28" s="18" t="s">
        <v>0</v>
      </c>
      <c r="I28" s="18"/>
    </row>
    <row r="29" spans="1:9">
      <c r="A29" s="18"/>
      <c r="B29" s="19"/>
      <c r="C29" s="1"/>
      <c r="D29" s="18"/>
      <c r="E29" s="20"/>
      <c r="F29" s="21"/>
      <c r="G29" s="18"/>
      <c r="H29" s="18"/>
      <c r="I29" s="18"/>
    </row>
    <row r="30" spans="1:9">
      <c r="A30" s="18"/>
      <c r="B30" s="19"/>
      <c r="C30" s="1"/>
      <c r="D30" s="18"/>
      <c r="E30" s="20"/>
      <c r="F30" s="21"/>
      <c r="G30" s="18"/>
      <c r="H30" s="18"/>
    </row>
    <row r="31" spans="1:9">
      <c r="A31" s="18"/>
      <c r="B31" s="19"/>
      <c r="C31" s="1"/>
      <c r="D31" s="18"/>
      <c r="E31" s="20"/>
      <c r="F31" s="21"/>
      <c r="G31" s="18"/>
      <c r="H31" s="18"/>
    </row>
    <row r="34" spans="1:9">
      <c r="A34" s="3"/>
    </row>
    <row r="35" spans="1:9">
      <c r="A35" s="18"/>
      <c r="B35" s="19"/>
      <c r="C35" s="1"/>
      <c r="D35" s="18"/>
      <c r="E35" s="20"/>
      <c r="F35" s="21"/>
      <c r="G35" s="18"/>
      <c r="H35" s="18" t="s">
        <v>0</v>
      </c>
      <c r="I35" s="18"/>
    </row>
    <row r="36" spans="1:9">
      <c r="A36" s="18"/>
      <c r="B36" s="19"/>
      <c r="C36" s="1"/>
      <c r="D36" s="18"/>
      <c r="E36" s="20"/>
      <c r="F36" s="21"/>
      <c r="G36" s="18"/>
      <c r="H36" s="18"/>
      <c r="I36" s="18"/>
    </row>
    <row r="37" spans="1:9">
      <c r="A37" s="18"/>
      <c r="B37" s="19"/>
      <c r="C37" s="1"/>
      <c r="D37" s="18"/>
      <c r="E37" s="20"/>
      <c r="F37" s="21"/>
      <c r="G37" s="18"/>
      <c r="H37" s="18" t="s">
        <v>0</v>
      </c>
      <c r="I37" s="18"/>
    </row>
    <row r="38" spans="1:9">
      <c r="A38" s="18"/>
      <c r="B38" s="19"/>
      <c r="C38" s="1"/>
      <c r="D38" s="18"/>
      <c r="E38" s="20"/>
      <c r="F38" s="21"/>
      <c r="G38" s="18"/>
      <c r="H38" s="18"/>
      <c r="I38" s="18"/>
    </row>
    <row r="39" spans="1:9">
      <c r="A39" s="18"/>
      <c r="B39" s="19"/>
      <c r="C39" s="1"/>
      <c r="D39" s="18"/>
      <c r="E39" s="20"/>
      <c r="F39" s="21"/>
      <c r="G39" s="18"/>
      <c r="H39" s="18" t="s">
        <v>0</v>
      </c>
    </row>
    <row r="40" spans="1:9">
      <c r="A40" s="18"/>
      <c r="B40" s="19"/>
      <c r="C40" s="1"/>
      <c r="D40" s="18"/>
      <c r="E40" s="20"/>
      <c r="F40" s="21"/>
      <c r="G40" s="18"/>
      <c r="H40" s="18"/>
    </row>
    <row r="42" spans="1:9">
      <c r="A42" s="19"/>
      <c r="B42" s="1"/>
      <c r="C42" s="1"/>
      <c r="D42" s="18"/>
      <c r="E42" s="20"/>
      <c r="F42" s="21"/>
      <c r="G42" s="18"/>
      <c r="H42" s="18" t="s">
        <v>0</v>
      </c>
      <c r="I42" s="18"/>
    </row>
    <row r="43" spans="1:9">
      <c r="A43" s="19"/>
      <c r="B43" s="1"/>
      <c r="C43" s="1"/>
      <c r="D43" s="18"/>
      <c r="E43" s="20"/>
      <c r="F43" s="21"/>
      <c r="G43" s="18"/>
      <c r="H43" s="18"/>
      <c r="I43" s="18"/>
    </row>
    <row r="44" spans="1:9">
      <c r="A44" s="18"/>
      <c r="B44" s="19"/>
      <c r="C44" s="1"/>
      <c r="D44" s="18"/>
      <c r="E44" s="20"/>
      <c r="F44" s="21"/>
      <c r="G44" s="18"/>
      <c r="H44" s="18" t="s">
        <v>0</v>
      </c>
      <c r="I44" s="18"/>
    </row>
    <row r="45" spans="1:9">
      <c r="A45" s="18"/>
      <c r="B45" s="19"/>
      <c r="C45" s="1"/>
      <c r="D45" s="18"/>
      <c r="E45" s="20"/>
      <c r="F45" s="21"/>
      <c r="G45" s="18"/>
      <c r="H45" s="18"/>
      <c r="I45" s="18"/>
    </row>
    <row r="46" spans="1:9">
      <c r="A46" s="18"/>
      <c r="B46" s="19"/>
      <c r="C46" s="1"/>
      <c r="D46" s="18"/>
      <c r="E46" s="20"/>
      <c r="F46" s="21"/>
      <c r="G46" s="18"/>
      <c r="H46" s="18" t="s">
        <v>0</v>
      </c>
      <c r="I46" s="18"/>
    </row>
    <row r="47" spans="1:9">
      <c r="A47" s="18"/>
      <c r="B47" s="19"/>
      <c r="C47" s="1"/>
      <c r="D47" s="18"/>
      <c r="E47" s="20"/>
      <c r="F47" s="21"/>
      <c r="G47" s="18"/>
      <c r="H47" s="18"/>
      <c r="I47" s="18"/>
    </row>
    <row r="48" spans="1:9">
      <c r="A48" s="18"/>
      <c r="B48" s="19"/>
      <c r="C48" s="1"/>
      <c r="D48" s="18"/>
      <c r="E48" s="20"/>
      <c r="F48" s="21"/>
      <c r="G48" s="18"/>
    </row>
    <row r="49" spans="1:7">
      <c r="A49" s="18"/>
      <c r="B49" s="19"/>
      <c r="C49" s="1"/>
      <c r="D49" s="18"/>
      <c r="E49" s="20"/>
      <c r="F49" s="21"/>
      <c r="G49" s="18"/>
    </row>
  </sheetData>
  <mergeCells count="148">
    <mergeCell ref="I5:I6"/>
    <mergeCell ref="A7:A8"/>
    <mergeCell ref="B7:B8"/>
    <mergeCell ref="D7:D8"/>
    <mergeCell ref="E7:E8"/>
    <mergeCell ref="F7:F8"/>
    <mergeCell ref="G7:G8"/>
    <mergeCell ref="H7:H8"/>
    <mergeCell ref="A5:A6"/>
    <mergeCell ref="D5:D6"/>
    <mergeCell ref="E5:E6"/>
    <mergeCell ref="F5:F6"/>
    <mergeCell ref="G5:G6"/>
    <mergeCell ref="H5:H6"/>
    <mergeCell ref="I7:I8"/>
    <mergeCell ref="A9:A10"/>
    <mergeCell ref="B9:B10"/>
    <mergeCell ref="D9:D10"/>
    <mergeCell ref="E9:E10"/>
    <mergeCell ref="F9:F10"/>
    <mergeCell ref="G9:G10"/>
    <mergeCell ref="H9:H10"/>
    <mergeCell ref="I9:I10"/>
    <mergeCell ref="H11:H12"/>
    <mergeCell ref="I11:I12"/>
    <mergeCell ref="A13:A14"/>
    <mergeCell ref="B13:B14"/>
    <mergeCell ref="D13:D14"/>
    <mergeCell ref="E13:E14"/>
    <mergeCell ref="F13:F14"/>
    <mergeCell ref="G13:G14"/>
    <mergeCell ref="A11:A12"/>
    <mergeCell ref="B11:B12"/>
    <mergeCell ref="D11:D12"/>
    <mergeCell ref="E11:E12"/>
    <mergeCell ref="F11:F12"/>
    <mergeCell ref="G11:G12"/>
    <mergeCell ref="I16:I17"/>
    <mergeCell ref="A18:A19"/>
    <mergeCell ref="B18:B19"/>
    <mergeCell ref="D18:D19"/>
    <mergeCell ref="E18:E19"/>
    <mergeCell ref="F18:F19"/>
    <mergeCell ref="G18:G19"/>
    <mergeCell ref="H18:H19"/>
    <mergeCell ref="A16:A17"/>
    <mergeCell ref="D16:D17"/>
    <mergeCell ref="E16:E17"/>
    <mergeCell ref="F16:F17"/>
    <mergeCell ref="G16:G17"/>
    <mergeCell ref="H16:H17"/>
    <mergeCell ref="I18:I19"/>
    <mergeCell ref="A20:A21"/>
    <mergeCell ref="B20:B21"/>
    <mergeCell ref="D20:D21"/>
    <mergeCell ref="E20:E21"/>
    <mergeCell ref="F20:F21"/>
    <mergeCell ref="G20:G21"/>
    <mergeCell ref="H20:H21"/>
    <mergeCell ref="I20:I21"/>
    <mergeCell ref="H22:H23"/>
    <mergeCell ref="I22:I23"/>
    <mergeCell ref="A24:A25"/>
    <mergeCell ref="B24:B25"/>
    <mergeCell ref="D24:D25"/>
    <mergeCell ref="E24:E25"/>
    <mergeCell ref="F24:F25"/>
    <mergeCell ref="G24:G25"/>
    <mergeCell ref="A22:A23"/>
    <mergeCell ref="B22:B23"/>
    <mergeCell ref="D22:D23"/>
    <mergeCell ref="E22:E23"/>
    <mergeCell ref="F22:F23"/>
    <mergeCell ref="G22:G23"/>
    <mergeCell ref="I28:I29"/>
    <mergeCell ref="A30:A31"/>
    <mergeCell ref="B30:B31"/>
    <mergeCell ref="D30:D31"/>
    <mergeCell ref="E30:E31"/>
    <mergeCell ref="F30:F31"/>
    <mergeCell ref="G30:G31"/>
    <mergeCell ref="H30:H31"/>
    <mergeCell ref="I26:I27"/>
    <mergeCell ref="A28:A29"/>
    <mergeCell ref="B28:B29"/>
    <mergeCell ref="D28:D29"/>
    <mergeCell ref="E28:E29"/>
    <mergeCell ref="F28:F29"/>
    <mergeCell ref="G28:G29"/>
    <mergeCell ref="H28:H29"/>
    <mergeCell ref="A26:A27"/>
    <mergeCell ref="D26:D27"/>
    <mergeCell ref="E26:E27"/>
    <mergeCell ref="F26:F27"/>
    <mergeCell ref="G26:G27"/>
    <mergeCell ref="H26:H27"/>
    <mergeCell ref="H35:H36"/>
    <mergeCell ref="I35:I36"/>
    <mergeCell ref="A37:A38"/>
    <mergeCell ref="B37:B38"/>
    <mergeCell ref="D37:D38"/>
    <mergeCell ref="E37:E38"/>
    <mergeCell ref="F37:F38"/>
    <mergeCell ref="G37:G38"/>
    <mergeCell ref="H37:H38"/>
    <mergeCell ref="I37:I38"/>
    <mergeCell ref="A35:A36"/>
    <mergeCell ref="B35:B36"/>
    <mergeCell ref="D35:D36"/>
    <mergeCell ref="E35:E36"/>
    <mergeCell ref="F35:F36"/>
    <mergeCell ref="G35:G36"/>
    <mergeCell ref="H39:H40"/>
    <mergeCell ref="A42:A43"/>
    <mergeCell ref="D42:D43"/>
    <mergeCell ref="E42:E43"/>
    <mergeCell ref="F42:F43"/>
    <mergeCell ref="G42:G43"/>
    <mergeCell ref="H42:H43"/>
    <mergeCell ref="I42:I43"/>
    <mergeCell ref="A39:A40"/>
    <mergeCell ref="B39:B40"/>
    <mergeCell ref="D39:D40"/>
    <mergeCell ref="E39:E40"/>
    <mergeCell ref="F39:F40"/>
    <mergeCell ref="G39:G40"/>
    <mergeCell ref="A48:A49"/>
    <mergeCell ref="B48:B49"/>
    <mergeCell ref="D48:D49"/>
    <mergeCell ref="E48:E49"/>
    <mergeCell ref="F48:F49"/>
    <mergeCell ref="G48:G49"/>
    <mergeCell ref="H44:H45"/>
    <mergeCell ref="I44:I45"/>
    <mergeCell ref="A46:A47"/>
    <mergeCell ref="B46:B47"/>
    <mergeCell ref="D46:D47"/>
    <mergeCell ref="E46:E47"/>
    <mergeCell ref="F46:F47"/>
    <mergeCell ref="G46:G47"/>
    <mergeCell ref="H46:H47"/>
    <mergeCell ref="I46:I47"/>
    <mergeCell ref="A44:A45"/>
    <mergeCell ref="B44:B45"/>
    <mergeCell ref="D44:D45"/>
    <mergeCell ref="E44:E45"/>
    <mergeCell ref="F44:F45"/>
    <mergeCell ref="G44:G4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84A533-270E-B74A-A2DB-E69230AC8026}">
  <dimension ref="A1:I30"/>
  <sheetViews>
    <sheetView tabSelected="1" topLeftCell="A3" workbookViewId="0">
      <selection activeCell="A4" sqref="A4"/>
    </sheetView>
  </sheetViews>
  <sheetFormatPr baseColWidth="10" defaultRowHeight="16"/>
  <cols>
    <col min="1" max="1" width="33.1640625" customWidth="1"/>
    <col min="6" max="6" width="11.1640625" bestFit="1" customWidth="1"/>
  </cols>
  <sheetData>
    <row r="1" spans="1:9" ht="20">
      <c r="A1" t="s">
        <v>23</v>
      </c>
      <c r="C1" s="4">
        <v>3950</v>
      </c>
      <c r="D1">
        <v>2020</v>
      </c>
    </row>
    <row r="2" spans="1:9">
      <c r="A2" t="s">
        <v>2</v>
      </c>
      <c r="C2">
        <v>3000</v>
      </c>
      <c r="D2">
        <v>2020</v>
      </c>
    </row>
    <row r="3" spans="1:9">
      <c r="A3" t="s">
        <v>41</v>
      </c>
      <c r="C3">
        <v>850</v>
      </c>
      <c r="D3">
        <v>2020</v>
      </c>
    </row>
    <row r="4" spans="1:9">
      <c r="A4" t="s">
        <v>3</v>
      </c>
      <c r="C4">
        <v>1000</v>
      </c>
      <c r="D4">
        <v>2020</v>
      </c>
    </row>
    <row r="5" spans="1:9">
      <c r="A5" t="s">
        <v>24</v>
      </c>
      <c r="C5">
        <v>5000</v>
      </c>
      <c r="D5">
        <v>2020</v>
      </c>
    </row>
    <row r="6" spans="1:9">
      <c r="A6" t="s">
        <v>29</v>
      </c>
      <c r="C6">
        <v>1600</v>
      </c>
      <c r="D6">
        <v>2020</v>
      </c>
    </row>
    <row r="7" spans="1:9">
      <c r="A7" t="s">
        <v>38</v>
      </c>
      <c r="C7">
        <v>3600</v>
      </c>
      <c r="D7">
        <v>2020</v>
      </c>
    </row>
    <row r="8" spans="1:9">
      <c r="A8" t="s">
        <v>39</v>
      </c>
      <c r="C8">
        <f>1354</f>
        <v>1354</v>
      </c>
      <c r="D8">
        <v>2020</v>
      </c>
      <c r="I8" t="s">
        <v>34</v>
      </c>
    </row>
    <row r="9" spans="1:9">
      <c r="A9" t="s">
        <v>40</v>
      </c>
      <c r="C9">
        <v>159</v>
      </c>
      <c r="D9">
        <v>2020</v>
      </c>
      <c r="I9">
        <f>62.95</f>
        <v>62.95</v>
      </c>
    </row>
    <row r="10" spans="1:9">
      <c r="A10" t="s">
        <v>37</v>
      </c>
      <c r="C10">
        <v>5000</v>
      </c>
      <c r="I10">
        <f>29.98</f>
        <v>29.98</v>
      </c>
    </row>
    <row r="11" spans="1:9">
      <c r="A11" t="s">
        <v>4</v>
      </c>
      <c r="C11">
        <v>1500</v>
      </c>
      <c r="I11">
        <f>234.12</f>
        <v>234.12</v>
      </c>
    </row>
    <row r="12" spans="1:9">
      <c r="A12" t="s">
        <v>5</v>
      </c>
      <c r="C12">
        <v>0</v>
      </c>
      <c r="I12">
        <f>110.66</f>
        <v>110.66</v>
      </c>
    </row>
    <row r="13" spans="1:9">
      <c r="A13" t="s">
        <v>18</v>
      </c>
      <c r="C13">
        <v>3353</v>
      </c>
      <c r="D13">
        <v>2020</v>
      </c>
      <c r="I13">
        <f>32.97</f>
        <v>32.97</v>
      </c>
    </row>
    <row r="14" spans="1:9">
      <c r="A14" t="s">
        <v>33</v>
      </c>
      <c r="C14">
        <v>2000</v>
      </c>
      <c r="I14">
        <f>14.99</f>
        <v>14.99</v>
      </c>
    </row>
    <row r="15" spans="1:9">
      <c r="A15" t="s">
        <v>30</v>
      </c>
      <c r="C15">
        <v>100</v>
      </c>
      <c r="I15">
        <f>686.76</f>
        <v>686.76</v>
      </c>
    </row>
    <row r="16" spans="1:9">
      <c r="A16" t="s">
        <v>25</v>
      </c>
      <c r="C16">
        <v>500</v>
      </c>
      <c r="I16">
        <f>35.16</f>
        <v>35.159999999999997</v>
      </c>
    </row>
    <row r="17" spans="1:9">
      <c r="A17" t="s">
        <v>28</v>
      </c>
      <c r="C17">
        <v>2000</v>
      </c>
      <c r="I17">
        <f>110.29</f>
        <v>110.29</v>
      </c>
    </row>
    <row r="18" spans="1:9">
      <c r="A18" t="s">
        <v>32</v>
      </c>
      <c r="C18">
        <v>1000</v>
      </c>
      <c r="I18">
        <f>36.64</f>
        <v>36.64</v>
      </c>
    </row>
    <row r="22" spans="1:9">
      <c r="A22" t="s">
        <v>36</v>
      </c>
      <c r="C22">
        <v>170</v>
      </c>
    </row>
    <row r="23" spans="1:9">
      <c r="A23" t="s">
        <v>35</v>
      </c>
      <c r="C23">
        <f>56644</f>
        <v>56644</v>
      </c>
    </row>
    <row r="24" spans="1:9">
      <c r="A24" t="s">
        <v>31</v>
      </c>
      <c r="C24">
        <f>-SUM(C1:C18)</f>
        <v>-35966</v>
      </c>
    </row>
    <row r="28" spans="1:9">
      <c r="B28" t="s">
        <v>1</v>
      </c>
      <c r="C28" cm="1">
        <f t="array" aca="1" ref="C28" ca="1">(C23:C164)</f>
        <v>0</v>
      </c>
    </row>
    <row r="29" spans="1:9">
      <c r="C29">
        <f>SUM(C23:C24)</f>
        <v>20678</v>
      </c>
    </row>
    <row r="30" spans="1:9">
      <c r="E30" t="s">
        <v>19</v>
      </c>
      <c r="F30">
        <v>5109007572</v>
      </c>
    </row>
  </sheetData>
  <pageMargins left="0.7" right="0.7" top="0.75" bottom="0.75" header="0.3" footer="0.3"/>
  <pageSetup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40665-F409-2740-9636-F09E8C4A0ECB}">
  <dimension ref="A1"/>
  <sheetViews>
    <sheetView workbookViewId="0"/>
  </sheetViews>
  <sheetFormatPr baseColWidth="10" defaultRowHeight="16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966BE-80AF-334B-A19D-25BD9D6FE478}">
  <dimension ref="D5:L69"/>
  <sheetViews>
    <sheetView topLeftCell="A48" workbookViewId="0">
      <selection activeCell="D68" sqref="D68"/>
    </sheetView>
  </sheetViews>
  <sheetFormatPr baseColWidth="10" defaultRowHeight="16"/>
  <cols>
    <col min="12" max="12" width="22.33203125" customWidth="1"/>
  </cols>
  <sheetData>
    <row r="5" spans="4:12" ht="20">
      <c r="D5" s="5">
        <v>43833</v>
      </c>
    </row>
    <row r="6" spans="4:12" ht="20">
      <c r="D6" s="4" t="s">
        <v>20</v>
      </c>
    </row>
    <row r="7" spans="4:12" ht="20">
      <c r="D7" s="6" t="s">
        <v>21</v>
      </c>
    </row>
    <row r="8" spans="4:12" ht="20">
      <c r="D8" s="7">
        <v>-264.41000000000003</v>
      </c>
      <c r="L8" s="7">
        <v>-264.41000000000003</v>
      </c>
    </row>
    <row r="9" spans="4:12" ht="20">
      <c r="D9" s="4" t="s">
        <v>22</v>
      </c>
    </row>
    <row r="10" spans="4:12" ht="20">
      <c r="D10" s="5">
        <v>43802</v>
      </c>
    </row>
    <row r="11" spans="4:12" ht="20">
      <c r="D11" s="4" t="s">
        <v>20</v>
      </c>
    </row>
    <row r="12" spans="4:12" ht="20">
      <c r="D12" s="6" t="s">
        <v>21</v>
      </c>
    </row>
    <row r="13" spans="4:12" ht="20">
      <c r="D13" s="7">
        <v>-295.83999999999997</v>
      </c>
      <c r="L13" s="7">
        <v>-295.83999999999997</v>
      </c>
    </row>
    <row r="14" spans="4:12" ht="20">
      <c r="D14" s="4" t="s">
        <v>22</v>
      </c>
    </row>
    <row r="15" spans="4:12" ht="20">
      <c r="D15" s="5">
        <v>43772</v>
      </c>
    </row>
    <row r="16" spans="4:12" ht="20">
      <c r="D16" s="4" t="s">
        <v>20</v>
      </c>
    </row>
    <row r="17" spans="4:12" ht="20">
      <c r="D17" s="6" t="s">
        <v>21</v>
      </c>
    </row>
    <row r="18" spans="4:12" ht="20">
      <c r="D18" s="7">
        <v>-297.56</v>
      </c>
      <c r="L18" s="7">
        <v>-297.56</v>
      </c>
    </row>
    <row r="19" spans="4:12" ht="20">
      <c r="D19" s="4" t="s">
        <v>22</v>
      </c>
    </row>
    <row r="20" spans="4:12" ht="20">
      <c r="D20" s="5">
        <v>43741</v>
      </c>
    </row>
    <row r="21" spans="4:12" ht="20">
      <c r="D21" s="4" t="s">
        <v>20</v>
      </c>
    </row>
    <row r="22" spans="4:12" ht="20">
      <c r="D22" s="6" t="s">
        <v>21</v>
      </c>
    </row>
    <row r="23" spans="4:12" ht="20">
      <c r="D23" s="7">
        <v>-272.43</v>
      </c>
      <c r="L23" s="7">
        <v>-272.43</v>
      </c>
    </row>
    <row r="24" spans="4:12" ht="20">
      <c r="D24" s="4" t="s">
        <v>22</v>
      </c>
    </row>
    <row r="25" spans="4:12" ht="20">
      <c r="D25" s="5">
        <v>43711</v>
      </c>
    </row>
    <row r="26" spans="4:12" ht="20">
      <c r="D26" s="4" t="s">
        <v>20</v>
      </c>
    </row>
    <row r="27" spans="4:12" ht="20">
      <c r="D27" s="6" t="s">
        <v>21</v>
      </c>
    </row>
    <row r="28" spans="4:12" ht="20">
      <c r="D28" s="7">
        <v>-316.27999999999997</v>
      </c>
      <c r="L28" s="7">
        <v>-316.27999999999997</v>
      </c>
    </row>
    <row r="29" spans="4:12" ht="20">
      <c r="D29" s="4" t="s">
        <v>22</v>
      </c>
    </row>
    <row r="30" spans="4:12" ht="20">
      <c r="D30" s="5">
        <v>43680</v>
      </c>
    </row>
    <row r="31" spans="4:12" ht="20">
      <c r="D31" s="4" t="s">
        <v>20</v>
      </c>
    </row>
    <row r="32" spans="4:12" ht="20">
      <c r="D32" s="6" t="s">
        <v>21</v>
      </c>
    </row>
    <row r="33" spans="4:12" ht="20">
      <c r="D33" s="7">
        <v>-316.27999999999997</v>
      </c>
      <c r="L33" s="7">
        <v>-316.27999999999997</v>
      </c>
    </row>
    <row r="34" spans="4:12" ht="20">
      <c r="D34" s="4" t="s">
        <v>22</v>
      </c>
    </row>
    <row r="35" spans="4:12" ht="20">
      <c r="D35" s="5">
        <v>43649</v>
      </c>
    </row>
    <row r="36" spans="4:12" ht="20">
      <c r="D36" s="4" t="s">
        <v>20</v>
      </c>
    </row>
    <row r="37" spans="4:12" ht="20">
      <c r="D37" s="6" t="s">
        <v>21</v>
      </c>
    </row>
    <row r="38" spans="4:12" ht="20">
      <c r="D38" s="7">
        <v>-316.27999999999997</v>
      </c>
      <c r="L38" s="7">
        <v>-316.27999999999997</v>
      </c>
    </row>
    <row r="39" spans="4:12" ht="20">
      <c r="D39" s="4" t="s">
        <v>22</v>
      </c>
    </row>
    <row r="40" spans="4:12" ht="20">
      <c r="D40" s="5">
        <v>43619</v>
      </c>
    </row>
    <row r="41" spans="4:12" ht="20">
      <c r="D41" s="4" t="s">
        <v>20</v>
      </c>
    </row>
    <row r="42" spans="4:12" ht="20">
      <c r="D42" s="6" t="s">
        <v>21</v>
      </c>
    </row>
    <row r="43" spans="4:12" ht="20">
      <c r="D43" s="7">
        <v>-316.24</v>
      </c>
      <c r="L43" s="7">
        <v>-316.24</v>
      </c>
    </row>
    <row r="44" spans="4:12" ht="20">
      <c r="D44" s="4" t="s">
        <v>22</v>
      </c>
    </row>
    <row r="45" spans="4:12" ht="20">
      <c r="D45" s="5">
        <v>43588</v>
      </c>
    </row>
    <row r="46" spans="4:12" ht="20">
      <c r="D46" s="4" t="s">
        <v>20</v>
      </c>
    </row>
    <row r="47" spans="4:12" ht="20">
      <c r="D47" s="6" t="s">
        <v>21</v>
      </c>
    </row>
    <row r="48" spans="4:12" ht="20">
      <c r="D48" s="7">
        <v>-318.32</v>
      </c>
      <c r="L48" s="7">
        <v>-318.32</v>
      </c>
    </row>
    <row r="49" spans="4:12" ht="20">
      <c r="D49" s="4" t="s">
        <v>22</v>
      </c>
    </row>
    <row r="50" spans="4:12" ht="20">
      <c r="D50" s="5">
        <v>43558</v>
      </c>
    </row>
    <row r="51" spans="4:12" ht="20">
      <c r="D51" s="4" t="s">
        <v>20</v>
      </c>
    </row>
    <row r="52" spans="4:12" ht="20">
      <c r="D52" s="6" t="s">
        <v>21</v>
      </c>
    </row>
    <row r="53" spans="4:12" ht="20">
      <c r="D53" s="7">
        <v>-319.22000000000003</v>
      </c>
      <c r="L53" s="7">
        <v>-319.22000000000003</v>
      </c>
    </row>
    <row r="54" spans="4:12" ht="20">
      <c r="D54" s="4" t="s">
        <v>22</v>
      </c>
    </row>
    <row r="55" spans="4:12" ht="20">
      <c r="D55" s="5">
        <v>43527</v>
      </c>
    </row>
    <row r="56" spans="4:12" ht="20">
      <c r="D56" s="4" t="s">
        <v>20</v>
      </c>
    </row>
    <row r="57" spans="4:12" ht="20">
      <c r="D57" s="6" t="s">
        <v>21</v>
      </c>
    </row>
    <row r="58" spans="4:12" ht="20">
      <c r="D58" s="7">
        <v>-305.86</v>
      </c>
      <c r="L58" s="7">
        <v>-305.86</v>
      </c>
    </row>
    <row r="59" spans="4:12" ht="20">
      <c r="D59" s="4" t="s">
        <v>22</v>
      </c>
    </row>
    <row r="60" spans="4:12" ht="20">
      <c r="D60" s="5">
        <v>43499</v>
      </c>
    </row>
    <row r="61" spans="4:12" ht="20">
      <c r="D61" s="4" t="s">
        <v>20</v>
      </c>
    </row>
    <row r="62" spans="4:12" ht="20">
      <c r="D62" s="6" t="s">
        <v>21</v>
      </c>
    </row>
    <row r="63" spans="4:12" ht="20">
      <c r="D63" s="7">
        <v>-305.86</v>
      </c>
      <c r="L63" s="7">
        <v>-305.86</v>
      </c>
    </row>
    <row r="64" spans="4:12" ht="20">
      <c r="D64" s="4" t="s">
        <v>22</v>
      </c>
    </row>
    <row r="65" spans="4:12" ht="20">
      <c r="D65" s="5">
        <v>43468</v>
      </c>
    </row>
    <row r="66" spans="4:12" ht="20">
      <c r="D66" s="4" t="s">
        <v>20</v>
      </c>
    </row>
    <row r="67" spans="4:12" ht="20">
      <c r="D67" s="6" t="s">
        <v>21</v>
      </c>
    </row>
    <row r="68" spans="4:12" ht="20">
      <c r="D68" s="7">
        <v>-305.86</v>
      </c>
      <c r="L68" s="7">
        <v>-305.86</v>
      </c>
    </row>
    <row r="69" spans="4:12" ht="20">
      <c r="D69" s="4" t="s">
        <v>22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636FD-7D11-9E44-B0E4-ABC26A8C2719}">
  <dimension ref="B3:C14"/>
  <sheetViews>
    <sheetView workbookViewId="0">
      <selection activeCell="C2" sqref="C2:C15"/>
    </sheetView>
  </sheetViews>
  <sheetFormatPr baseColWidth="10" defaultRowHeight="16"/>
  <sheetData>
    <row r="3" spans="2:3">
      <c r="B3" t="s">
        <v>6</v>
      </c>
      <c r="C3">
        <v>277</v>
      </c>
    </row>
    <row r="4" spans="2:3">
      <c r="B4" t="s">
        <v>7</v>
      </c>
      <c r="C4">
        <v>263</v>
      </c>
    </row>
    <row r="5" spans="2:3">
      <c r="B5" t="s">
        <v>8</v>
      </c>
      <c r="C5">
        <v>289</v>
      </c>
    </row>
    <row r="6" spans="2:3">
      <c r="B6" t="s">
        <v>9</v>
      </c>
      <c r="C6">
        <v>281</v>
      </c>
    </row>
    <row r="7" spans="2:3">
      <c r="B7" t="s">
        <v>10</v>
      </c>
      <c r="C7">
        <v>288</v>
      </c>
    </row>
    <row r="8" spans="2:3">
      <c r="B8" t="s">
        <v>11</v>
      </c>
      <c r="C8">
        <v>271</v>
      </c>
    </row>
    <row r="9" spans="2:3">
      <c r="B9" t="s">
        <v>12</v>
      </c>
      <c r="C9">
        <v>287</v>
      </c>
    </row>
    <row r="10" spans="2:3">
      <c r="B10" t="s">
        <v>13</v>
      </c>
      <c r="C10">
        <v>287</v>
      </c>
    </row>
    <row r="11" spans="2:3">
      <c r="B11" t="s">
        <v>14</v>
      </c>
      <c r="C11">
        <v>278</v>
      </c>
    </row>
    <row r="12" spans="2:3">
      <c r="B12" t="s">
        <v>15</v>
      </c>
      <c r="C12">
        <v>300</v>
      </c>
    </row>
    <row r="13" spans="2:3">
      <c r="B13" t="s">
        <v>16</v>
      </c>
      <c r="C13">
        <v>293</v>
      </c>
    </row>
    <row r="14" spans="2:3">
      <c r="B14" t="s">
        <v>17</v>
      </c>
      <c r="C14">
        <v>298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AF78D-1A25-A146-B44E-C73CA5F7BCDF}">
  <dimension ref="C4:J36"/>
  <sheetViews>
    <sheetView topLeftCell="A7" workbookViewId="0">
      <selection activeCell="H7" sqref="H1:H1048576"/>
    </sheetView>
  </sheetViews>
  <sheetFormatPr baseColWidth="10" defaultRowHeight="16"/>
  <sheetData>
    <row r="4" spans="3:10">
      <c r="C4" s="22">
        <v>43517</v>
      </c>
      <c r="D4" s="2" t="s">
        <v>26</v>
      </c>
      <c r="E4" s="20"/>
      <c r="F4" s="20"/>
      <c r="G4" s="20"/>
      <c r="H4" s="21">
        <v>379.51</v>
      </c>
      <c r="I4" s="20"/>
      <c r="J4" s="20"/>
    </row>
    <row r="5" spans="3:10">
      <c r="C5" s="22"/>
      <c r="D5" s="8" t="s">
        <v>27</v>
      </c>
      <c r="E5" s="20"/>
      <c r="F5" s="20"/>
      <c r="G5" s="20"/>
      <c r="H5" s="21"/>
      <c r="I5" s="20"/>
      <c r="J5" s="20"/>
    </row>
    <row r="6" spans="3:10">
      <c r="C6" s="1"/>
    </row>
    <row r="9" spans="3:10">
      <c r="C9" s="22">
        <v>43545</v>
      </c>
      <c r="D9" s="2" t="s">
        <v>26</v>
      </c>
      <c r="E9" s="20"/>
      <c r="F9" s="20"/>
      <c r="G9" s="20"/>
      <c r="H9" s="21">
        <v>311.77</v>
      </c>
      <c r="I9" s="20"/>
      <c r="J9" s="20"/>
    </row>
    <row r="10" spans="3:10">
      <c r="C10" s="22"/>
      <c r="D10" s="8" t="s">
        <v>27</v>
      </c>
      <c r="E10" s="20"/>
      <c r="F10" s="20"/>
      <c r="G10" s="20"/>
      <c r="H10" s="21"/>
      <c r="I10" s="20"/>
      <c r="J10" s="20"/>
    </row>
    <row r="11" spans="3:10">
      <c r="C11" s="1"/>
    </row>
    <row r="16" spans="3:10">
      <c r="C16" s="22">
        <v>43574</v>
      </c>
      <c r="D16" s="2" t="s">
        <v>26</v>
      </c>
      <c r="E16" s="20"/>
      <c r="F16" s="20"/>
      <c r="G16" s="20"/>
      <c r="H16" s="21">
        <v>331.26</v>
      </c>
      <c r="I16" s="20"/>
      <c r="J16" s="20"/>
    </row>
    <row r="17" spans="3:10">
      <c r="C17" s="22"/>
      <c r="D17" s="8" t="s">
        <v>27</v>
      </c>
      <c r="E17" s="20"/>
      <c r="F17" s="20"/>
      <c r="G17" s="20"/>
      <c r="H17" s="21"/>
      <c r="I17" s="20"/>
      <c r="J17" s="20"/>
    </row>
    <row r="18" spans="3:10">
      <c r="C18" s="1"/>
    </row>
    <row r="23" spans="3:10">
      <c r="C23" s="22">
        <v>43606</v>
      </c>
      <c r="D23" s="2" t="s">
        <v>26</v>
      </c>
      <c r="E23" s="20"/>
      <c r="F23" s="20"/>
      <c r="G23" s="20"/>
      <c r="H23" s="21">
        <v>368.15</v>
      </c>
      <c r="I23" s="20"/>
      <c r="J23" s="20"/>
    </row>
    <row r="24" spans="3:10">
      <c r="C24" s="22"/>
      <c r="D24" s="8" t="s">
        <v>27</v>
      </c>
      <c r="E24" s="20"/>
      <c r="F24" s="20"/>
      <c r="G24" s="20"/>
      <c r="H24" s="21"/>
      <c r="I24" s="20"/>
      <c r="J24" s="20"/>
    </row>
    <row r="25" spans="3:10">
      <c r="C25" s="1"/>
    </row>
    <row r="28" spans="3:10">
      <c r="C28" s="22">
        <v>43636</v>
      </c>
      <c r="D28" s="2" t="s">
        <v>26</v>
      </c>
      <c r="E28" s="20"/>
      <c r="F28" s="20"/>
      <c r="G28" s="20"/>
      <c r="H28" s="21">
        <v>343.67</v>
      </c>
      <c r="I28" s="20"/>
      <c r="J28" s="20"/>
    </row>
    <row r="29" spans="3:10">
      <c r="C29" s="22"/>
      <c r="D29" s="8" t="s">
        <v>27</v>
      </c>
      <c r="E29" s="20"/>
      <c r="F29" s="20"/>
      <c r="G29" s="20"/>
      <c r="H29" s="21"/>
      <c r="I29" s="20"/>
      <c r="J29" s="20"/>
    </row>
    <row r="30" spans="3:10">
      <c r="C30" s="1"/>
    </row>
    <row r="34" spans="3:10">
      <c r="C34" s="22">
        <v>43665</v>
      </c>
      <c r="D34" s="2" t="s">
        <v>26</v>
      </c>
      <c r="E34" s="20"/>
      <c r="F34" s="20"/>
      <c r="G34" s="20"/>
      <c r="H34" s="21">
        <v>330.84</v>
      </c>
      <c r="I34" s="20"/>
      <c r="J34" s="20"/>
    </row>
    <row r="35" spans="3:10">
      <c r="C35" s="22"/>
      <c r="D35" s="8" t="s">
        <v>27</v>
      </c>
      <c r="E35" s="20"/>
      <c r="F35" s="20"/>
      <c r="G35" s="20"/>
      <c r="H35" s="21"/>
      <c r="I35" s="20"/>
      <c r="J35" s="20"/>
    </row>
    <row r="36" spans="3:10">
      <c r="C36" s="1"/>
    </row>
  </sheetData>
  <mergeCells count="42">
    <mergeCell ref="C9:C10"/>
    <mergeCell ref="J9:J10"/>
    <mergeCell ref="C4:C5"/>
    <mergeCell ref="E4:E5"/>
    <mergeCell ref="F4:F5"/>
    <mergeCell ref="G4:G5"/>
    <mergeCell ref="H4:H5"/>
    <mergeCell ref="I4:I5"/>
    <mergeCell ref="J4:J5"/>
    <mergeCell ref="E9:E10"/>
    <mergeCell ref="F9:F10"/>
    <mergeCell ref="G9:G10"/>
    <mergeCell ref="H9:H10"/>
    <mergeCell ref="I9:I10"/>
    <mergeCell ref="J16:J17"/>
    <mergeCell ref="C23:C24"/>
    <mergeCell ref="E23:E24"/>
    <mergeCell ref="F23:F24"/>
    <mergeCell ref="G23:G24"/>
    <mergeCell ref="H23:H24"/>
    <mergeCell ref="I23:I24"/>
    <mergeCell ref="J23:J24"/>
    <mergeCell ref="C16:C17"/>
    <mergeCell ref="E16:E17"/>
    <mergeCell ref="F16:F17"/>
    <mergeCell ref="G16:G17"/>
    <mergeCell ref="H16:H17"/>
    <mergeCell ref="I16:I17"/>
    <mergeCell ref="J28:J29"/>
    <mergeCell ref="C34:C35"/>
    <mergeCell ref="E34:E35"/>
    <mergeCell ref="F34:F35"/>
    <mergeCell ref="G34:G35"/>
    <mergeCell ref="H34:H35"/>
    <mergeCell ref="I34:I35"/>
    <mergeCell ref="J34:J35"/>
    <mergeCell ref="C28:C29"/>
    <mergeCell ref="E28:E29"/>
    <mergeCell ref="F28:F29"/>
    <mergeCell ref="G28:G29"/>
    <mergeCell ref="H28:H29"/>
    <mergeCell ref="I28:I29"/>
  </mergeCells>
  <hyperlinks>
    <hyperlink ref="D5" r:id="rId1" display="https://onlinebanking.usbank.com/USB/af(DidfunhaegDiV6dClJ04)/AccountDashboard/Index/3/BCD" xr:uid="{3A9FA9BD-7190-0443-922A-29C0C955D93A}"/>
    <hyperlink ref="D10" r:id="rId2" display="https://onlinebanking.usbank.com/USB/af(DidfunhaegDiV6dClJ04)/AccountDashboard/Index/3/BCD" xr:uid="{55652EC8-F512-0247-A452-C4A04B385035}"/>
    <hyperlink ref="D17" r:id="rId3" display="https://onlinebanking.usbank.com/USB/af(DidfunhaegDiV6dClJ04)/AccountDashboard/Index/3/BCD" xr:uid="{92C2354E-7829-4F43-BA15-BA7CCFFE8233}"/>
    <hyperlink ref="D24" r:id="rId4" display="https://onlinebanking.usbank.com/USB/af(DidfunhaegDiV6dClJ04)/AccountDashboard/Index/3/BCD" xr:uid="{B81E69B9-06CD-2344-8DCA-924D1D3CD362}"/>
    <hyperlink ref="D29" r:id="rId5" display="https://onlinebanking.usbank.com/USB/af(DidfunhaegDiV6dClJ04)/AccountDashboard/Index/3/BCD" xr:uid="{6A0DDAAD-3751-414A-9A2A-D6325C870EC8}"/>
    <hyperlink ref="D35" r:id="rId6" display="https://onlinebanking.usbank.com/USB/af(DidfunhaegDiV6dClJ04)/AccountDashboard/Index/3/BCD" xr:uid="{531D190C-7D4B-C941-9A43-AF1D239A471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Payment Received by APPLE</vt:lpstr>
      <vt:lpstr>Payment Received by Altect</vt:lpstr>
      <vt:lpstr>P and L</vt:lpstr>
      <vt:lpstr>Car</vt:lpstr>
      <vt:lpstr>Farmers</vt:lpstr>
      <vt:lpstr>aws</vt:lpstr>
      <vt:lpstr>Interest charge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2020-07-11T05:23:48Z</dcterms:created>
  <dcterms:modified xsi:type="dcterms:W3CDTF">2021-03-01T22:55:39Z</dcterms:modified>
</cp:coreProperties>
</file>